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BALHO\Desktop\PROJETO 2024\Projeto Recapeamento\Licitação\"/>
    </mc:Choice>
  </mc:AlternateContent>
  <bookViews>
    <workbookView xWindow="0" yWindow="0" windowWidth="12630" windowHeight="6150"/>
  </bookViews>
  <sheets>
    <sheet name="Planilha de Orçamento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G18" i="1" l="1"/>
  <c r="G23" i="1" l="1"/>
  <c r="G20" i="1"/>
  <c r="G16" i="1"/>
  <c r="G19" i="1"/>
  <c r="E21" i="1" l="1"/>
  <c r="G21" i="1" s="1"/>
  <c r="G24" i="1" l="1"/>
  <c r="G17" i="1"/>
  <c r="G22" i="1" l="1"/>
  <c r="G25" i="1" l="1"/>
</calcChain>
</file>

<file path=xl/sharedStrings.xml><?xml version="1.0" encoding="utf-8"?>
<sst xmlns="http://schemas.openxmlformats.org/spreadsheetml/2006/main" count="58" uniqueCount="52">
  <si>
    <t>CÓDIGO</t>
  </si>
  <si>
    <t>DESCRIÇÃO DOS SERVIÇOS</t>
  </si>
  <si>
    <t>UND.</t>
  </si>
  <si>
    <t>QUANT</t>
  </si>
  <si>
    <t>VALOR TOTAL</t>
  </si>
  <si>
    <t>02.08.020</t>
  </si>
  <si>
    <t>Placa de Identificação</t>
  </si>
  <si>
    <t>M²</t>
  </si>
  <si>
    <t>54.03.230</t>
  </si>
  <si>
    <t>Imprimação Betuminosa Ligante</t>
  </si>
  <si>
    <t>54.03.200</t>
  </si>
  <si>
    <t>Concreto asfáltico usinado á quente - Binder</t>
  </si>
  <si>
    <t>M³</t>
  </si>
  <si>
    <t>54.03.210</t>
  </si>
  <si>
    <t>Camada de rolamento em concreto asfáltico usinado á quente - CBUQ</t>
  </si>
  <si>
    <t>TOTAL GERAL</t>
  </si>
  <si>
    <t>Engº Civil CREA</t>
  </si>
  <si>
    <t>MUNICÍPIO DE VISTA ALEGRE DO ALTO</t>
  </si>
  <si>
    <t>Praça Dr. E. H. Ower Sandolth, 278 – Cep 15920-000</t>
  </si>
  <si>
    <t>Vista Alegre do Alto- Estado de São Paulo</t>
  </si>
  <si>
    <t>CNPJ – 52.854.775/0001-28</t>
  </si>
  <si>
    <t>Fone: (16) 3277-8300</t>
  </si>
  <si>
    <t>www.vistaalegredoalto.sp.gov.br</t>
  </si>
  <si>
    <t>e-mail : pmvaa@vistaalegredoalto.sp.gov.br</t>
  </si>
  <si>
    <t>OBJETO: RECAPEAMENTO ASFÁLTICO</t>
  </si>
  <si>
    <t>LOCAL: DIVERSOS RUAS E AVENIDAS</t>
  </si>
  <si>
    <t>ITEM</t>
  </si>
  <si>
    <t>Serviços Preliminares</t>
  </si>
  <si>
    <t>1.1</t>
  </si>
  <si>
    <t>2.0</t>
  </si>
  <si>
    <t>Recapeamento Asfáltico</t>
  </si>
  <si>
    <t>2.1</t>
  </si>
  <si>
    <t>2.2</t>
  </si>
  <si>
    <t>2.3</t>
  </si>
  <si>
    <t>2.4</t>
  </si>
  <si>
    <t>3.0</t>
  </si>
  <si>
    <t>Sinalização Horizontal</t>
  </si>
  <si>
    <t>3.1</t>
  </si>
  <si>
    <t>Sub- total</t>
  </si>
  <si>
    <t>___________________________________________________________</t>
  </si>
  <si>
    <t xml:space="preserve">       </t>
  </si>
  <si>
    <t>LUIZ SERRANO JÚNIOR</t>
  </si>
  <si>
    <t>CREA nº.03013345429-SP</t>
  </si>
  <si>
    <t>54.01.410</t>
  </si>
  <si>
    <t>Varrição de pavimento para recapeamento</t>
  </si>
  <si>
    <t>Sinalização Horizontal com tinta acrílica</t>
  </si>
  <si>
    <t>70.02.010</t>
  </si>
  <si>
    <t>REFERÊNCIA: BOLETIM CDHU Nº.185</t>
  </si>
  <si>
    <t>unitário</t>
  </si>
  <si>
    <t>R$</t>
  </si>
  <si>
    <t>PLANILHA ORÇAMENTÁRIA - LOTE 1</t>
  </si>
  <si>
    <t>VISTA ALEGRE DO ALTO, 14 DE FEVEREIRO 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</si>
</sst>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1" applyFill="1" applyAlignment="1">
      <alignment horizontal="center" vertical="center"/>
    </xf>
    <xf numFmtId="0" fontId="3" fillId="0" borderId="1" xfId="0" applyFont="1" applyBorder="1"/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8" fontId="2" fillId="2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0" fillId="3" borderId="0" xfId="0" applyNumberFormat="1" applyFill="1"/>
    <xf numFmtId="2" fontId="3" fillId="0" borderId="1" xfId="0" applyNumberFormat="1" applyFont="1" applyBorder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 applyAlignment="1">
      <alignment vertical="distributed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justify" vertical="center"/>
    </xf>
    <xf numFmtId="0" fontId="0" fillId="3" borderId="0" xfId="0" applyFill="1" applyBorder="1"/>
    <xf numFmtId="0" fontId="3" fillId="3" borderId="0" xfId="0" applyFont="1" applyFill="1" applyAlignment="1">
      <alignment horizontal="center"/>
    </xf>
    <xf numFmtId="2" fontId="8" fillId="3" borderId="0" xfId="0" applyNumberFormat="1" applyFont="1" applyFill="1"/>
    <xf numFmtId="2" fontId="0" fillId="3" borderId="0" xfId="0" applyNumberFormat="1" applyFill="1"/>
    <xf numFmtId="44" fontId="0" fillId="3" borderId="0" xfId="0" applyNumberFormat="1" applyFill="1"/>
    <xf numFmtId="4" fontId="0" fillId="3" borderId="0" xfId="0" applyNumberFormat="1" applyFill="1"/>
    <xf numFmtId="0" fontId="5" fillId="2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8" fontId="0" fillId="3" borderId="0" xfId="0" applyNumberFormat="1" applyFill="1"/>
    <xf numFmtId="0" fontId="5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2</xdr:row>
          <xdr:rowOff>9525</xdr:rowOff>
        </xdr:from>
        <xdr:to>
          <xdr:col>2</xdr:col>
          <xdr:colOff>1019175</xdr:colOff>
          <xdr:row>7</xdr:row>
          <xdr:rowOff>9525</xdr:rowOff>
        </xdr:to>
        <xdr:sp macro="" textlink="">
          <xdr:nvSpPr>
            <xdr:cNvPr id="1025" name="Object 1" descr="simb.jpg (52361 bytes)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wmf"/><Relationship Id="rId2" Type="http://schemas.openxmlformats.org/officeDocument/2006/relationships/hyperlink" Target="mailto:pmvaa@vistaalegredoalto.sp.gov.br" TargetMode="External"/><Relationship Id="rId1" Type="http://schemas.openxmlformats.org/officeDocument/2006/relationships/hyperlink" Target="http://www.vistaalegredoalto.sp.gov.br/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8"/>
  <sheetViews>
    <sheetView tabSelected="1" workbookViewId="0">
      <selection activeCell="I27" sqref="I27"/>
    </sheetView>
  </sheetViews>
  <sheetFormatPr defaultRowHeight="15" x14ac:dyDescent="0.25"/>
  <cols>
    <col min="1" max="1" width="6.42578125" customWidth="1"/>
    <col min="2" max="2" width="12.7109375" customWidth="1"/>
    <col min="3" max="3" width="43.5703125" customWidth="1"/>
    <col min="4" max="4" width="6.7109375" customWidth="1"/>
    <col min="5" max="5" width="12.140625" customWidth="1"/>
    <col min="6" max="6" width="13.85546875" customWidth="1"/>
    <col min="7" max="7" width="25.85546875" customWidth="1"/>
    <col min="8" max="8" width="12.7109375" bestFit="1" customWidth="1"/>
    <col min="10" max="10" width="16.5703125" customWidth="1"/>
    <col min="12" max="12" width="15.85546875" bestFit="1" customWidth="1"/>
  </cols>
  <sheetData>
    <row r="1" spans="1:32" ht="1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15.75" x14ac:dyDescent="0.25">
      <c r="A3" s="2"/>
      <c r="B3" s="2"/>
      <c r="C3" s="2"/>
      <c r="D3" s="4" t="s">
        <v>17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5.75" x14ac:dyDescent="0.25">
      <c r="A4" s="2"/>
      <c r="B4" s="2"/>
      <c r="C4" s="2"/>
      <c r="D4" s="4" t="s">
        <v>18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.75" x14ac:dyDescent="0.25">
      <c r="A5" s="2"/>
      <c r="B5" s="2"/>
      <c r="C5" s="2"/>
      <c r="D5" s="4" t="s">
        <v>19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 x14ac:dyDescent="0.25">
      <c r="A6" s="2"/>
      <c r="B6" s="2"/>
      <c r="C6" s="2"/>
      <c r="D6" s="4" t="s">
        <v>20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 x14ac:dyDescent="0.25">
      <c r="A7" s="2"/>
      <c r="B7" s="2"/>
      <c r="C7" s="2"/>
      <c r="D7" s="4" t="s">
        <v>21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x14ac:dyDescent="0.25">
      <c r="A8" s="2"/>
      <c r="B8" s="2"/>
      <c r="C8" s="2"/>
      <c r="D8" s="5" t="s">
        <v>22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.75" x14ac:dyDescent="0.25">
      <c r="A9" s="2"/>
      <c r="B9" s="3"/>
      <c r="C9" s="2"/>
      <c r="D9" s="5" t="s">
        <v>23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x14ac:dyDescent="0.25">
      <c r="A10" s="2"/>
      <c r="B10" s="45" t="s">
        <v>50</v>
      </c>
      <c r="C10" s="45"/>
      <c r="D10" s="45"/>
      <c r="E10" s="45"/>
      <c r="F10" s="45"/>
      <c r="G10" s="4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5.75" x14ac:dyDescent="0.25">
      <c r="A11" s="2"/>
      <c r="B11" s="23" t="s">
        <v>24</v>
      </c>
      <c r="C11" s="2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5.75" x14ac:dyDescent="0.25">
      <c r="A12" s="2"/>
      <c r="B12" s="23" t="s">
        <v>25</v>
      </c>
      <c r="C12" s="2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15.75" x14ac:dyDescent="0.25">
      <c r="A13" s="2"/>
      <c r="B13" s="1" t="s">
        <v>47</v>
      </c>
      <c r="C13" s="2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5.75" x14ac:dyDescent="0.25">
      <c r="A14" s="6" t="s">
        <v>26</v>
      </c>
      <c r="B14" s="9" t="s">
        <v>0</v>
      </c>
      <c r="C14" s="9" t="s">
        <v>1</v>
      </c>
      <c r="D14" s="9" t="s">
        <v>2</v>
      </c>
      <c r="E14" s="9" t="s">
        <v>3</v>
      </c>
      <c r="F14" s="9" t="s">
        <v>48</v>
      </c>
      <c r="G14" s="10" t="s">
        <v>4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32" ht="15.75" x14ac:dyDescent="0.25">
      <c r="A15" s="7">
        <v>1</v>
      </c>
      <c r="B15" s="9"/>
      <c r="C15" s="11" t="s">
        <v>27</v>
      </c>
      <c r="D15" s="9"/>
      <c r="E15" s="9"/>
      <c r="F15" s="9" t="s">
        <v>49</v>
      </c>
      <c r="G15" s="1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32" ht="15.75" x14ac:dyDescent="0.25">
      <c r="A16" s="8" t="s">
        <v>28</v>
      </c>
      <c r="B16" s="12" t="s">
        <v>5</v>
      </c>
      <c r="C16" s="12" t="s">
        <v>6</v>
      </c>
      <c r="D16" s="13" t="s">
        <v>7</v>
      </c>
      <c r="E16" s="22">
        <v>6</v>
      </c>
      <c r="F16" s="40">
        <v>633.57000000000005</v>
      </c>
      <c r="G16" s="14">
        <f>F16*E16</f>
        <v>3801.42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x14ac:dyDescent="0.25">
      <c r="A17" s="7" t="s">
        <v>29</v>
      </c>
      <c r="B17" s="15"/>
      <c r="C17" s="16" t="s">
        <v>30</v>
      </c>
      <c r="D17" s="17"/>
      <c r="E17" s="41" t="s">
        <v>38</v>
      </c>
      <c r="F17" s="38"/>
      <c r="G17" s="20">
        <f>G16</f>
        <v>3801.42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8" t="s">
        <v>31</v>
      </c>
      <c r="B18" s="12" t="s">
        <v>8</v>
      </c>
      <c r="C18" s="12" t="s">
        <v>9</v>
      </c>
      <c r="D18" s="13" t="s">
        <v>7</v>
      </c>
      <c r="E18" s="14">
        <v>17797.8</v>
      </c>
      <c r="F18" s="40">
        <v>7.48</v>
      </c>
      <c r="G18" s="14">
        <f>F18*E18</f>
        <v>133127.54399999999</v>
      </c>
      <c r="H18" s="21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0" x14ac:dyDescent="0.25">
      <c r="A19" s="8" t="s">
        <v>32</v>
      </c>
      <c r="B19" s="12" t="s">
        <v>10</v>
      </c>
      <c r="C19" s="24" t="s">
        <v>11</v>
      </c>
      <c r="D19" s="13" t="s">
        <v>12</v>
      </c>
      <c r="E19" s="13">
        <v>88.99</v>
      </c>
      <c r="F19" s="40">
        <v>1384.71</v>
      </c>
      <c r="G19" s="14">
        <f>F19*E19</f>
        <v>123225.3429</v>
      </c>
      <c r="H19" s="2"/>
      <c r="I19" s="2"/>
      <c r="J19" s="2"/>
      <c r="K19" s="2"/>
      <c r="L19" s="21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x14ac:dyDescent="0.25">
      <c r="A20" s="8" t="s">
        <v>33</v>
      </c>
      <c r="B20" s="12" t="s">
        <v>13</v>
      </c>
      <c r="C20" s="24" t="s">
        <v>14</v>
      </c>
      <c r="D20" s="13" t="s">
        <v>12</v>
      </c>
      <c r="E20" s="22">
        <v>533.92999999999995</v>
      </c>
      <c r="F20" s="40">
        <v>1555.42</v>
      </c>
      <c r="G20" s="14">
        <f>F20*E20</f>
        <v>830485.40059999994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" x14ac:dyDescent="0.25">
      <c r="A21" s="8" t="s">
        <v>34</v>
      </c>
      <c r="B21" s="13" t="s">
        <v>43</v>
      </c>
      <c r="C21" s="24" t="s">
        <v>44</v>
      </c>
      <c r="D21" s="13" t="s">
        <v>7</v>
      </c>
      <c r="E21" s="14">
        <f>E18</f>
        <v>17797.8</v>
      </c>
      <c r="F21" s="40">
        <v>0.57999999999999996</v>
      </c>
      <c r="G21" s="14">
        <f>F21*E21</f>
        <v>10322.723999999998</v>
      </c>
      <c r="H21" s="2"/>
      <c r="I21" s="2"/>
      <c r="J21" s="2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x14ac:dyDescent="0.25">
      <c r="A22" s="7" t="s">
        <v>35</v>
      </c>
      <c r="B22" s="15"/>
      <c r="C22" s="16" t="s">
        <v>36</v>
      </c>
      <c r="D22" s="17"/>
      <c r="E22" s="42" t="s">
        <v>38</v>
      </c>
      <c r="F22" s="39"/>
      <c r="G22" s="20">
        <f>SUM(G18:G21)</f>
        <v>1097161.0114999998</v>
      </c>
      <c r="H22" s="2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x14ac:dyDescent="0.25">
      <c r="A23" s="27" t="s">
        <v>37</v>
      </c>
      <c r="B23" s="26" t="s">
        <v>46</v>
      </c>
      <c r="C23" s="25" t="s">
        <v>45</v>
      </c>
      <c r="D23" s="13" t="s">
        <v>7</v>
      </c>
      <c r="E23" s="13">
        <v>154.79</v>
      </c>
      <c r="F23" s="40">
        <v>33.85</v>
      </c>
      <c r="G23" s="14">
        <f>F23*E23</f>
        <v>5239.6414999999997</v>
      </c>
      <c r="H23" s="21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x14ac:dyDescent="0.25">
      <c r="A24" s="7"/>
      <c r="B24" s="18"/>
      <c r="C24" s="15"/>
      <c r="D24" s="17"/>
      <c r="E24" s="42" t="s">
        <v>38</v>
      </c>
      <c r="F24" s="39"/>
      <c r="G24" s="20">
        <f>G23</f>
        <v>5239.6414999999997</v>
      </c>
      <c r="H24" s="2" t="s">
        <v>40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x14ac:dyDescent="0.25">
      <c r="A25" s="6"/>
      <c r="B25" s="44" t="s">
        <v>15</v>
      </c>
      <c r="C25" s="44"/>
      <c r="D25" s="44"/>
      <c r="E25" s="44"/>
      <c r="F25" s="37"/>
      <c r="G25" s="19">
        <f>G24+G22+G17</f>
        <v>1106202.0729999996</v>
      </c>
      <c r="H25" s="2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2"/>
      <c r="I26" s="2"/>
      <c r="J26" s="36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x14ac:dyDescent="0.25">
      <c r="A27" s="2"/>
      <c r="B27" s="2"/>
      <c r="C27" s="28" t="s">
        <v>51</v>
      </c>
      <c r="D27" s="2"/>
      <c r="E27" s="2"/>
      <c r="F27" s="2"/>
      <c r="G27" s="2"/>
      <c r="H27" s="2"/>
      <c r="I27" s="2"/>
      <c r="J27" s="4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x14ac:dyDescent="0.25">
      <c r="A28" s="2"/>
      <c r="B28" s="2"/>
      <c r="C28" s="2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x14ac:dyDescent="0.25">
      <c r="A29" s="2"/>
      <c r="B29" s="2"/>
      <c r="C29" s="28"/>
      <c r="D29" s="2"/>
      <c r="E29" s="2"/>
      <c r="F29" s="2"/>
      <c r="G29" s="21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 t="s">
        <v>39</v>
      </c>
      <c r="D30" s="2"/>
      <c r="E30" s="2"/>
      <c r="F30" s="3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" customHeight="1" x14ac:dyDescent="0.25">
      <c r="A31" s="2"/>
      <c r="B31" s="2"/>
      <c r="C31" s="28" t="s">
        <v>41</v>
      </c>
      <c r="D31" s="2"/>
      <c r="E31" s="2"/>
      <c r="F31" s="3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idden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8" x14ac:dyDescent="0.25">
      <c r="A33" s="2"/>
      <c r="B33" s="2"/>
      <c r="C33" s="29" t="s">
        <v>16</v>
      </c>
      <c r="D33" s="2"/>
      <c r="E33" s="2"/>
      <c r="F33" s="2"/>
      <c r="G33" s="2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8" x14ac:dyDescent="0.25">
      <c r="A34" s="2"/>
      <c r="B34" s="2"/>
      <c r="C34" s="29" t="s">
        <v>42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8" ht="15.75" x14ac:dyDescent="0.25">
      <c r="A35" s="2"/>
      <c r="B35" s="2"/>
      <c r="C35" s="3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3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3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3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3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3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3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3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3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3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3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x14ac:dyDescent="0.25">
      <c r="A46" s="2"/>
      <c r="B46" s="2"/>
      <c r="C46" s="2"/>
      <c r="D46" s="2"/>
      <c r="E46" s="2"/>
      <c r="F46" s="2"/>
      <c r="G46" s="2"/>
      <c r="H46" s="2"/>
      <c r="I46" s="2"/>
      <c r="J46" s="3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3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x14ac:dyDescent="0.25">
      <c r="A48" s="2"/>
      <c r="B48" s="2"/>
      <c r="C48" s="2"/>
      <c r="D48" s="2"/>
      <c r="E48" s="2"/>
      <c r="F48" s="2"/>
      <c r="G48" s="2"/>
      <c r="H48" s="2"/>
      <c r="I48" s="2"/>
      <c r="J48" s="34"/>
      <c r="K48" s="2"/>
      <c r="L48" s="35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3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x14ac:dyDescent="0.25"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x14ac:dyDescent="0.25"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x14ac:dyDescent="0.25"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x14ac:dyDescent="0.25"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x14ac:dyDescent="0.25"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x14ac:dyDescent="0.25"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x14ac:dyDescent="0.25"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x14ac:dyDescent="0.25"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x14ac:dyDescent="0.25"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x14ac:dyDescent="0.25"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x14ac:dyDescent="0.25"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x14ac:dyDescent="0.25"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9:28" x14ac:dyDescent="0.25"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9:28" x14ac:dyDescent="0.25"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9:28" x14ac:dyDescent="0.25"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9:28" x14ac:dyDescent="0.25"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9:28" x14ac:dyDescent="0.25"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9:28" x14ac:dyDescent="0.25"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9:28" x14ac:dyDescent="0.25"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9:28" x14ac:dyDescent="0.25"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9:28" x14ac:dyDescent="0.25"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9:28" x14ac:dyDescent="0.25"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9:28" x14ac:dyDescent="0.25"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9:28" x14ac:dyDescent="0.25"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9:28" x14ac:dyDescent="0.25"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9:28" x14ac:dyDescent="0.25"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9:28" x14ac:dyDescent="0.25"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9:28" x14ac:dyDescent="0.25"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9:28" x14ac:dyDescent="0.25"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9:28" x14ac:dyDescent="0.25"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9:28" x14ac:dyDescent="0.25"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9:28" x14ac:dyDescent="0.25"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9:28" x14ac:dyDescent="0.25"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9:28" x14ac:dyDescent="0.25"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9:28" x14ac:dyDescent="0.25"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9:28" x14ac:dyDescent="0.25"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9:28" x14ac:dyDescent="0.25"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9:28" x14ac:dyDescent="0.25"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9:28" x14ac:dyDescent="0.25"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9:28" x14ac:dyDescent="0.25"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9:28" x14ac:dyDescent="0.25"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9:28" x14ac:dyDescent="0.25"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9:28" x14ac:dyDescent="0.25"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9:28" x14ac:dyDescent="0.25"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9:28" x14ac:dyDescent="0.25"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9:28" x14ac:dyDescent="0.25"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9:28" x14ac:dyDescent="0.25"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9:28" x14ac:dyDescent="0.25"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9:28" x14ac:dyDescent="0.25"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9:28" x14ac:dyDescent="0.25"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9:28" x14ac:dyDescent="0.25"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9:28" x14ac:dyDescent="0.25"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9:28" x14ac:dyDescent="0.25"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9:28" x14ac:dyDescent="0.25"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9:28" x14ac:dyDescent="0.25"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9:28" x14ac:dyDescent="0.25"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</sheetData>
  <mergeCells count="2">
    <mergeCell ref="B25:E25"/>
    <mergeCell ref="B10:G10"/>
  </mergeCells>
  <hyperlinks>
    <hyperlink ref="D8" r:id="rId1" display="http://www.vistaalegredoalto.sp.gov.br/"/>
    <hyperlink ref="D9" r:id="rId2" display="mailto:pmvaa@vistaalegredoalto.sp.gov.br"/>
  </hyperlinks>
  <pageMargins left="0.51181102362204722" right="0.51181102362204722" top="0.39370078740157483" bottom="0.39370078740157483" header="0.31496062992125984" footer="0.31496062992125984"/>
  <pageSetup paperSize="9" scale="85" orientation="landscape" horizontalDpi="360" verticalDpi="360" r:id="rId3"/>
  <drawing r:id="rId4"/>
  <legacyDrawing r:id="rId5"/>
  <oleObjects>
    <mc:AlternateContent xmlns:mc="http://schemas.openxmlformats.org/markup-compatibility/2006">
      <mc:Choice Requires="x14">
        <oleObject progId="Word.Picture.8" shapeId="1025" r:id="rId6">
          <objectPr defaultSize="0" autoPict="0" altText="simb.jpg (52361 bytes)" r:id="rId7">
            <anchor moveWithCells="1" sizeWithCells="1">
              <from>
                <xdr:col>1</xdr:col>
                <xdr:colOff>342900</xdr:colOff>
                <xdr:row>2</xdr:row>
                <xdr:rowOff>9525</xdr:rowOff>
              </from>
              <to>
                <xdr:col>2</xdr:col>
                <xdr:colOff>1019175</xdr:colOff>
                <xdr:row>7</xdr:row>
                <xdr:rowOff>9525</xdr:rowOff>
              </to>
            </anchor>
          </objectPr>
        </oleObject>
      </mc:Choice>
      <mc:Fallback>
        <oleObject progId="Word.Picture.8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de Orçamento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TRABALHO</cp:lastModifiedBy>
  <cp:lastPrinted>2024-02-14T12:36:40Z</cp:lastPrinted>
  <dcterms:created xsi:type="dcterms:W3CDTF">2021-11-12T16:43:59Z</dcterms:created>
  <dcterms:modified xsi:type="dcterms:W3CDTF">2024-02-14T12:36:45Z</dcterms:modified>
</cp:coreProperties>
</file>